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K:\Einkauf\Ausschreibungen\Betrieb\Müllbehälter MGB\Müllbehälter 2026\Neu\Final zum Veröffentlichen\"/>
    </mc:Choice>
  </mc:AlternateContent>
  <xr:revisionPtr revIDLastSave="0" documentId="8_{0F8400F9-4D95-4BA3-83F2-D4653D272114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Preisblatt vereinfacht" sheetId="1" r:id="rId1"/>
  </sheets>
  <definedNames>
    <definedName name="_xlnm._FilterDatabase" localSheetId="0" hidden="1">'Preisblatt vereinfacht'!$A$5:$J$26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1" l="1"/>
  <c r="G20" i="1" l="1"/>
  <c r="F17" i="1"/>
  <c r="F19" i="1"/>
  <c r="F7" i="1" l="1"/>
  <c r="H7" i="1" s="1"/>
  <c r="F8" i="1"/>
  <c r="H8" i="1" s="1"/>
  <c r="F9" i="1"/>
  <c r="H9" i="1" s="1"/>
  <c r="F10" i="1"/>
  <c r="H10" i="1" s="1"/>
  <c r="F11" i="1"/>
  <c r="H11" i="1" s="1"/>
  <c r="J11" i="1" s="1"/>
  <c r="F12" i="1"/>
  <c r="H12" i="1" s="1"/>
  <c r="F13" i="1"/>
  <c r="H13" i="1" s="1"/>
  <c r="F6" i="1"/>
  <c r="H6" i="1" l="1"/>
  <c r="J6" i="1"/>
  <c r="H19" i="1" l="1"/>
  <c r="F18" i="1"/>
  <c r="H18" i="1" s="1"/>
  <c r="F16" i="1"/>
  <c r="F15" i="1"/>
  <c r="F14" i="1"/>
  <c r="F20" i="1" s="1"/>
  <c r="J13" i="1"/>
  <c r="J12" i="1"/>
  <c r="J10" i="1"/>
  <c r="J9" i="1"/>
  <c r="J8" i="1"/>
  <c r="J7" i="1"/>
  <c r="H14" i="1" l="1"/>
  <c r="J14" i="1" s="1"/>
  <c r="H15" i="1"/>
  <c r="J15" i="1" s="1"/>
  <c r="H16" i="1"/>
  <c r="J16" i="1" s="1"/>
  <c r="H17" i="1"/>
  <c r="J17" i="1" s="1"/>
  <c r="J18" i="1"/>
  <c r="J19" i="1"/>
  <c r="H20" i="1" l="1"/>
  <c r="J20" i="1"/>
  <c r="J22" i="1" s="1"/>
  <c r="J21" i="1" l="1"/>
</calcChain>
</file>

<file path=xl/sharedStrings.xml><?xml version="1.0" encoding="utf-8"?>
<sst xmlns="http://schemas.openxmlformats.org/spreadsheetml/2006/main" count="47" uniqueCount="25">
  <si>
    <t>Pos.</t>
  </si>
  <si>
    <t>Fraktion</t>
  </si>
  <si>
    <t>Volumen (l)</t>
  </si>
  <si>
    <t>Behältergruppe</t>
  </si>
  <si>
    <t>Optionale Menge Identsystem</t>
  </si>
  <si>
    <t>Einheitspreis netto EUR/Stück</t>
  </si>
  <si>
    <t>BIO</t>
  </si>
  <si>
    <t>Kleinbehälter</t>
  </si>
  <si>
    <t>Restabfall</t>
  </si>
  <si>
    <t>Großbehälter</t>
  </si>
  <si>
    <t>Altpapier</t>
  </si>
  <si>
    <t>LVP</t>
  </si>
  <si>
    <t>Summe</t>
  </si>
  <si>
    <t>Erläuterung</t>
  </si>
  <si>
    <t>Die Jahresmengen dienen der Kalkulation und stellen keine Abnahmeverpflichtung dar.</t>
  </si>
  <si>
    <t>Bieter,
Firmenname, Anschrift</t>
  </si>
  <si>
    <t>Mwst. 19 %</t>
  </si>
  <si>
    <t xml:space="preserve">Anlage 3 – Preisblatt </t>
  </si>
  <si>
    <t>Menge 36 Monate (maximaler Vertragszeitraum, inkl. aller Verlängerungen)</t>
  </si>
  <si>
    <t>Kalkulations-/Wertungsmenge maximale Vertragslaufzeit</t>
  </si>
  <si>
    <t>Die Kalkulations- und Wertungsmengen dienen ausschließlich der Angebotswertung und basieren auf der maximal möglichen Vertragslaufzeit von 36 Monaten (12 Monate Grundlaufzeit zzgl. zweimalige Verlängerungsoption um jeweils 12 Monate).</t>
  </si>
  <si>
    <t>Regelbedarf pro Jahr (Schätzung)</t>
  </si>
  <si>
    <t>Wertungspreis, netto</t>
  </si>
  <si>
    <t>Wertungspreis, brutto</t>
  </si>
  <si>
    <t>Wertungspreis netto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</si>
</sst>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[Red]\-#,##0\ "/>
    <numFmt numFmtId="165" formatCode="#,##0.00\ \€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0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sz val="11"/>
      <color rgb="FF0000FF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9EAF7"/>
      </patternFill>
    </fill>
    <fill>
      <patternFill patternType="solid">
        <fgColor rgb="FFFFF2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rgb="FFBFBFBF"/>
      </top>
      <bottom style="medium">
        <color rgb="FF808080"/>
      </bottom>
      <diagonal/>
    </border>
    <border>
      <left/>
      <right/>
      <top/>
      <bottom style="thin">
        <color rgb="FFBFBFBF"/>
      </bottom>
      <diagonal/>
    </border>
    <border>
      <left/>
      <right/>
      <top style="thin">
        <color rgb="FFBFBFBF"/>
      </top>
      <bottom style="medium">
        <color indexed="64"/>
      </bottom>
      <diagonal/>
    </border>
    <border>
      <left/>
      <right/>
      <top style="thin">
        <color rgb="FFBFBFBF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thin">
        <color rgb="FFBFBFBF"/>
      </bottom>
      <diagonal/>
    </border>
    <border>
      <left style="medium">
        <color rgb="FFFF0000"/>
      </left>
      <right style="medium">
        <color rgb="FFFF0000"/>
      </right>
      <top/>
      <bottom style="thin">
        <color rgb="FFBFBFBF"/>
      </bottom>
      <diagonal/>
    </border>
    <border>
      <left style="medium">
        <color rgb="FFFF0000"/>
      </left>
      <right style="medium">
        <color rgb="FFFF0000"/>
      </right>
      <top style="thin">
        <color rgb="FFBFBFBF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thin">
        <color auto="1"/>
      </right>
      <top style="thin">
        <color auto="1"/>
      </top>
      <bottom style="thin">
        <color rgb="FFBFBFBF"/>
      </bottom>
      <diagonal/>
    </border>
    <border>
      <left style="medium">
        <color rgb="FFFF0000"/>
      </left>
      <right style="thin">
        <color auto="1"/>
      </right>
      <top/>
      <bottom style="thin">
        <color rgb="FFBFBFBF"/>
      </bottom>
      <diagonal/>
    </border>
    <border>
      <left style="medium">
        <color rgb="FFFF0000"/>
      </left>
      <right style="thin">
        <color auto="1"/>
      </right>
      <top style="thin">
        <color rgb="FFBFBFBF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FF0000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1" fillId="0" borderId="0"/>
    <xf numFmtId="9" fontId="10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5" xfId="0" applyFont="1" applyBorder="1" applyAlignment="1" applyProtection="1">
      <alignment vertical="center" wrapText="1"/>
      <protection locked="0"/>
    </xf>
    <xf numFmtId="165" fontId="7" fillId="7" borderId="12" xfId="0" applyNumberFormat="1" applyFont="1" applyFill="1" applyBorder="1" applyAlignment="1" applyProtection="1">
      <alignment vertical="center" wrapText="1"/>
      <protection locked="0"/>
    </xf>
    <xf numFmtId="165" fontId="7" fillId="7" borderId="13" xfId="0" applyNumberFormat="1" applyFont="1" applyFill="1" applyBorder="1" applyAlignment="1" applyProtection="1">
      <alignment vertical="center" wrapText="1"/>
      <protection locked="0"/>
    </xf>
    <xf numFmtId="165" fontId="7" fillId="7" borderId="14" xfId="0" applyNumberFormat="1" applyFont="1" applyFill="1" applyBorder="1" applyAlignment="1" applyProtection="1">
      <alignment vertical="center" wrapText="1"/>
      <protection locked="0"/>
    </xf>
    <xf numFmtId="4" fontId="2" fillId="0" borderId="0" xfId="0" applyNumberFormat="1" applyFont="1" applyProtection="1">
      <protection locked="0"/>
    </xf>
    <xf numFmtId="9" fontId="2" fillId="0" borderId="0" xfId="2" applyFont="1" applyProtection="1">
      <protection locked="0"/>
    </xf>
    <xf numFmtId="3" fontId="2" fillId="0" borderId="0" xfId="0" applyNumberFormat="1" applyFont="1" applyProtection="1">
      <protection locked="0"/>
    </xf>
    <xf numFmtId="165" fontId="2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3" fontId="5" fillId="0" borderId="0" xfId="0" applyNumberFormat="1" applyFont="1" applyProtection="1">
      <protection locked="0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2" fillId="0" borderId="0" xfId="0" applyFont="1"/>
    <xf numFmtId="0" fontId="2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4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3" fontId="2" fillId="0" borderId="2" xfId="0" applyNumberFormat="1" applyFont="1" applyBorder="1" applyAlignment="1">
      <alignment vertical="center" wrapText="1"/>
    </xf>
    <xf numFmtId="3" fontId="6" fillId="0" borderId="2" xfId="0" applyNumberFormat="1" applyFont="1" applyBorder="1" applyAlignment="1">
      <alignment vertical="center" wrapText="1"/>
    </xf>
    <xf numFmtId="0" fontId="5" fillId="3" borderId="2" xfId="0" applyFont="1" applyFill="1" applyBorder="1" applyAlignment="1">
      <alignment vertical="center" wrapText="1"/>
    </xf>
    <xf numFmtId="3" fontId="8" fillId="0" borderId="2" xfId="0" applyNumberFormat="1" applyFont="1" applyBorder="1" applyAlignment="1">
      <alignment vertical="center" wrapText="1"/>
    </xf>
    <xf numFmtId="0" fontId="5" fillId="5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3" fontId="2" fillId="0" borderId="3" xfId="0" applyNumberFormat="1" applyFont="1" applyBorder="1" applyAlignment="1">
      <alignment vertical="center" wrapText="1"/>
    </xf>
    <xf numFmtId="3" fontId="6" fillId="0" borderId="3" xfId="0" applyNumberFormat="1" applyFont="1" applyBorder="1" applyAlignment="1">
      <alignment vertical="center" wrapText="1"/>
    </xf>
    <xf numFmtId="3" fontId="6" fillId="0" borderId="21" xfId="0" applyNumberFormat="1" applyFont="1" applyBorder="1" applyAlignment="1">
      <alignment vertical="center" wrapText="1"/>
    </xf>
    <xf numFmtId="0" fontId="2" fillId="10" borderId="3" xfId="0" applyFont="1" applyFill="1" applyBorder="1" applyAlignment="1">
      <alignment horizontal="center" vertical="center" wrapText="1"/>
    </xf>
    <xf numFmtId="0" fontId="5" fillId="10" borderId="3" xfId="0" applyFont="1" applyFill="1" applyBorder="1" applyAlignment="1">
      <alignment vertical="center" wrapText="1"/>
    </xf>
    <xf numFmtId="0" fontId="2" fillId="10" borderId="3" xfId="0" applyFont="1" applyFill="1" applyBorder="1" applyAlignment="1">
      <alignment vertical="center" wrapText="1"/>
    </xf>
    <xf numFmtId="3" fontId="2" fillId="10" borderId="3" xfId="0" applyNumberFormat="1" applyFont="1" applyFill="1" applyBorder="1" applyAlignment="1">
      <alignment vertical="center" wrapText="1"/>
    </xf>
    <xf numFmtId="3" fontId="6" fillId="10" borderId="3" xfId="0" applyNumberFormat="1" applyFont="1" applyFill="1" applyBorder="1" applyAlignment="1">
      <alignment vertical="center" wrapText="1"/>
    </xf>
    <xf numFmtId="3" fontId="8" fillId="10" borderId="3" xfId="0" applyNumberFormat="1" applyFont="1" applyFill="1" applyBorder="1" applyAlignment="1">
      <alignment vertical="center" wrapText="1"/>
    </xf>
    <xf numFmtId="3" fontId="8" fillId="10" borderId="20" xfId="0" applyNumberFormat="1" applyFont="1" applyFill="1" applyBorder="1" applyAlignment="1">
      <alignment vertical="center" wrapText="1"/>
    </xf>
    <xf numFmtId="165" fontId="6" fillId="0" borderId="17" xfId="0" applyNumberFormat="1" applyFont="1" applyBorder="1" applyAlignment="1">
      <alignment vertical="center" wrapText="1"/>
    </xf>
    <xf numFmtId="165" fontId="6" fillId="0" borderId="18" xfId="0" applyNumberFormat="1" applyFont="1" applyBorder="1" applyAlignment="1">
      <alignment vertical="center" wrapText="1"/>
    </xf>
    <xf numFmtId="165" fontId="8" fillId="0" borderId="18" xfId="0" applyNumberFormat="1" applyFont="1" applyBorder="1" applyAlignment="1">
      <alignment vertical="center" wrapText="1"/>
    </xf>
    <xf numFmtId="165" fontId="8" fillId="0" borderId="19" xfId="0" applyNumberFormat="1" applyFont="1" applyBorder="1" applyAlignment="1">
      <alignment vertical="center" wrapText="1"/>
    </xf>
    <xf numFmtId="165" fontId="6" fillId="8" borderId="6" xfId="0" applyNumberFormat="1" applyFont="1" applyFill="1" applyBorder="1" applyAlignment="1">
      <alignment vertical="center" wrapText="1"/>
    </xf>
    <xf numFmtId="165" fontId="3" fillId="8" borderId="8" xfId="0" applyNumberFormat="1" applyFont="1" applyFill="1" applyBorder="1" applyAlignment="1">
      <alignment vertical="center"/>
    </xf>
    <xf numFmtId="165" fontId="3" fillId="8" borderId="10" xfId="0" applyNumberFormat="1" applyFont="1" applyFill="1" applyBorder="1" applyAlignment="1">
      <alignment vertical="center"/>
    </xf>
    <xf numFmtId="165" fontId="8" fillId="10" borderId="11" xfId="0" applyNumberFormat="1" applyFont="1" applyFill="1" applyBorder="1" applyAlignment="1">
      <alignment vertical="center" wrapText="1"/>
    </xf>
    <xf numFmtId="165" fontId="2" fillId="0" borderId="7" xfId="0" applyNumberFormat="1" applyFont="1" applyBorder="1" applyAlignment="1">
      <alignment vertical="center" wrapText="1"/>
    </xf>
    <xf numFmtId="165" fontId="2" fillId="0" borderId="9" xfId="0" applyNumberFormat="1" applyFont="1" applyBorder="1" applyAlignment="1">
      <alignment vertical="center" wrapText="1"/>
    </xf>
    <xf numFmtId="3" fontId="2" fillId="0" borderId="0" xfId="0" applyNumberFormat="1" applyFont="1"/>
    <xf numFmtId="0" fontId="5" fillId="0" borderId="24" xfId="0" applyFont="1" applyBorder="1" applyAlignment="1">
      <alignment vertical="center"/>
    </xf>
    <xf numFmtId="0" fontId="2" fillId="0" borderId="23" xfId="0" applyFont="1" applyBorder="1"/>
    <xf numFmtId="3" fontId="8" fillId="7" borderId="2" xfId="0" applyNumberFormat="1" applyFont="1" applyFill="1" applyBorder="1" applyAlignment="1">
      <alignment vertical="center" wrapText="1"/>
    </xf>
    <xf numFmtId="3" fontId="8" fillId="7" borderId="3" xfId="0" applyNumberFormat="1" applyFont="1" applyFill="1" applyBorder="1" applyAlignment="1">
      <alignment vertical="center" wrapText="1"/>
    </xf>
    <xf numFmtId="14" fontId="2" fillId="0" borderId="0" xfId="0" applyNumberFormat="1" applyFont="1" applyProtection="1">
      <protection locked="0"/>
    </xf>
    <xf numFmtId="0" fontId="4" fillId="0" borderId="0" xfId="0" applyFont="1"/>
    <xf numFmtId="0" fontId="2" fillId="0" borderId="0" xfId="0" applyFont="1"/>
    <xf numFmtId="0" fontId="2" fillId="9" borderId="15" xfId="0" applyFont="1" applyFill="1" applyBorder="1" applyProtection="1">
      <protection locked="0"/>
    </xf>
    <xf numFmtId="0" fontId="2" fillId="9" borderId="16" xfId="0" applyFont="1" applyFill="1" applyBorder="1" applyProtection="1">
      <protection locked="0"/>
    </xf>
    <xf numFmtId="0" fontId="2" fillId="0" borderId="22" xfId="0" applyFont="1" applyBorder="1" applyAlignment="1">
      <alignment vertical="center" wrapText="1"/>
    </xf>
    <xf numFmtId="0" fontId="0" fillId="0" borderId="22" xfId="0" applyBorder="1" applyAlignment="1">
      <alignment vertical="center"/>
    </xf>
    <xf numFmtId="0" fontId="0" fillId="0" borderId="25" xfId="0" applyBorder="1" applyAlignment="1">
      <alignment vertic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20" xfId="0" applyFont="1" applyBorder="1" applyAlignment="1">
      <alignment vertical="center" wrapText="1"/>
    </xf>
    <xf numFmtId="0" fontId="0" fillId="0" borderId="20" xfId="0" applyBorder="1" applyAlignment="1">
      <alignment vertical="center"/>
    </xf>
    <xf numFmtId="0" fontId="0" fillId="0" borderId="26" xfId="0" applyBorder="1" applyAlignment="1">
      <alignment vertical="center"/>
    </xf>
  </cellXfs>
  <cellStyles count="3">
    <cellStyle name="Prozent" xfId="2" builtinId="5"/>
    <cellStyle name="Standard" xfId="0" builtinId="0"/>
    <cellStyle name="Zahl_TC" xfId="1" xr:uid="{00000000-0005-0000-0000-000001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0"/>
  <sheetViews>
    <sheetView showGridLines="0" tabSelected="1" zoomScale="85" zoomScaleNormal="85" workbookViewId="0">
      <pane ySplit="5" topLeftCell="A6" activePane="bottomLeft" state="frozen"/>
      <selection pane="bottomLeft" activeCell="O14" sqref="O14"/>
    </sheetView>
  </sheetViews>
  <sheetFormatPr baseColWidth="10" defaultColWidth="8.88671875" defaultRowHeight="13.8" x14ac:dyDescent="0.25"/>
  <cols>
    <col min="1" max="1" width="15.5546875" style="1" customWidth="1"/>
    <col min="2" max="2" width="25.33203125" style="1" customWidth="1"/>
    <col min="3" max="3" width="13" style="2" customWidth="1"/>
    <col min="4" max="4" width="18" style="1" customWidth="1"/>
    <col min="5" max="5" width="23.33203125" style="1" customWidth="1"/>
    <col min="6" max="6" width="20.5546875" style="1" customWidth="1"/>
    <col min="7" max="7" width="24" style="1" customWidth="1"/>
    <col min="8" max="8" width="32" style="1" customWidth="1"/>
    <col min="9" max="9" width="24" style="1" customWidth="1"/>
    <col min="10" max="10" width="31.33203125" style="1" customWidth="1"/>
    <col min="11" max="11" width="12.109375" style="1" bestFit="1" customWidth="1"/>
    <col min="12" max="15" width="8.88671875" style="1"/>
    <col min="16" max="16" width="11.21875" style="1" bestFit="1" customWidth="1"/>
    <col min="17" max="16384" width="8.88671875" style="1"/>
  </cols>
  <sheetData>
    <row r="1" spans="1:16" ht="14.4" thickBot="1" x14ac:dyDescent="0.3">
      <c r="A1" s="15"/>
      <c r="B1" s="15"/>
      <c r="C1" s="16"/>
      <c r="D1" s="15"/>
      <c r="E1" s="15"/>
      <c r="F1" s="15"/>
      <c r="G1" s="15"/>
    </row>
    <row r="2" spans="1:16" ht="54.6" customHeight="1" thickBot="1" x14ac:dyDescent="0.3">
      <c r="A2" s="17" t="s">
        <v>17</v>
      </c>
      <c r="B2" s="15"/>
      <c r="C2" s="15"/>
      <c r="D2" s="15"/>
      <c r="E2" s="15"/>
      <c r="F2" s="15"/>
      <c r="G2" s="15"/>
      <c r="H2" s="3" t="s">
        <v>15</v>
      </c>
      <c r="I2" s="60"/>
      <c r="J2" s="61"/>
    </row>
    <row r="3" spans="1:16" ht="30" customHeight="1" x14ac:dyDescent="0.25">
      <c r="A3" s="58"/>
      <c r="B3" s="59"/>
      <c r="C3" s="59"/>
      <c r="D3" s="59"/>
      <c r="E3" s="59"/>
      <c r="F3" s="59"/>
      <c r="G3" s="59"/>
      <c r="H3" s="59"/>
      <c r="I3" s="59"/>
      <c r="J3" s="59"/>
    </row>
    <row r="4" spans="1:16" x14ac:dyDescent="0.25">
      <c r="A4" s="15"/>
      <c r="B4" s="15"/>
      <c r="C4" s="16"/>
      <c r="D4" s="15"/>
      <c r="E4" s="15"/>
      <c r="F4" s="15"/>
      <c r="G4" s="15"/>
      <c r="H4" s="15"/>
      <c r="I4" s="15"/>
      <c r="J4" s="15"/>
    </row>
    <row r="5" spans="1:16" ht="113.25" customHeight="1" thickBot="1" x14ac:dyDescent="0.3">
      <c r="A5" s="18" t="s">
        <v>0</v>
      </c>
      <c r="B5" s="18" t="s">
        <v>1</v>
      </c>
      <c r="C5" s="18" t="s">
        <v>2</v>
      </c>
      <c r="D5" s="18" t="s">
        <v>3</v>
      </c>
      <c r="E5" s="18" t="s">
        <v>21</v>
      </c>
      <c r="F5" s="18" t="s">
        <v>18</v>
      </c>
      <c r="G5" s="18" t="s">
        <v>4</v>
      </c>
      <c r="H5" s="18" t="s">
        <v>19</v>
      </c>
      <c r="I5" s="19" t="s">
        <v>5</v>
      </c>
      <c r="J5" s="19" t="s">
        <v>24</v>
      </c>
    </row>
    <row r="6" spans="1:16" ht="20.100000000000001" customHeight="1" x14ac:dyDescent="0.25">
      <c r="A6" s="20">
        <v>1</v>
      </c>
      <c r="B6" s="21" t="s">
        <v>6</v>
      </c>
      <c r="C6" s="20">
        <v>60</v>
      </c>
      <c r="D6" s="22" t="s">
        <v>7</v>
      </c>
      <c r="E6" s="23">
        <v>2450</v>
      </c>
      <c r="F6" s="24">
        <f t="shared" ref="F6:F13" si="0">E6*3</f>
        <v>7350</v>
      </c>
      <c r="G6" s="55">
        <v>1482</v>
      </c>
      <c r="H6" s="24">
        <f t="shared" ref="H6:H19" si="1">(F6+G6)</f>
        <v>8832</v>
      </c>
      <c r="I6" s="4"/>
      <c r="J6" s="42">
        <f>H6*I6</f>
        <v>0</v>
      </c>
    </row>
    <row r="7" spans="1:16" ht="20.100000000000001" customHeight="1" x14ac:dyDescent="0.25">
      <c r="A7" s="20">
        <v>2</v>
      </c>
      <c r="B7" s="21" t="s">
        <v>6</v>
      </c>
      <c r="C7" s="20">
        <v>90</v>
      </c>
      <c r="D7" s="22" t="s">
        <v>7</v>
      </c>
      <c r="E7" s="23">
        <v>540</v>
      </c>
      <c r="F7" s="24">
        <f t="shared" si="0"/>
        <v>1620</v>
      </c>
      <c r="G7" s="55">
        <v>174</v>
      </c>
      <c r="H7" s="24">
        <f t="shared" si="1"/>
        <v>1794</v>
      </c>
      <c r="I7" s="5"/>
      <c r="J7" s="43">
        <f t="shared" ref="J7:J19" si="2">H7*I7</f>
        <v>0</v>
      </c>
      <c r="P7" s="57"/>
    </row>
    <row r="8" spans="1:16" ht="20.100000000000001" customHeight="1" x14ac:dyDescent="0.25">
      <c r="A8" s="20">
        <v>3</v>
      </c>
      <c r="B8" s="21" t="s">
        <v>6</v>
      </c>
      <c r="C8" s="20">
        <v>120</v>
      </c>
      <c r="D8" s="22" t="s">
        <v>7</v>
      </c>
      <c r="E8" s="23">
        <v>540</v>
      </c>
      <c r="F8" s="24">
        <f t="shared" si="0"/>
        <v>1620</v>
      </c>
      <c r="G8" s="55">
        <v>33</v>
      </c>
      <c r="H8" s="24">
        <f t="shared" si="1"/>
        <v>1653</v>
      </c>
      <c r="I8" s="5"/>
      <c r="J8" s="43">
        <f t="shared" si="2"/>
        <v>0</v>
      </c>
      <c r="P8" s="57"/>
    </row>
    <row r="9" spans="1:16" ht="20.100000000000001" customHeight="1" x14ac:dyDescent="0.25">
      <c r="A9" s="20">
        <v>4</v>
      </c>
      <c r="B9" s="21" t="s">
        <v>6</v>
      </c>
      <c r="C9" s="20">
        <v>240</v>
      </c>
      <c r="D9" s="22" t="s">
        <v>7</v>
      </c>
      <c r="E9" s="23">
        <v>902</v>
      </c>
      <c r="F9" s="24">
        <f t="shared" si="0"/>
        <v>2706</v>
      </c>
      <c r="G9" s="55">
        <v>14</v>
      </c>
      <c r="H9" s="24">
        <f t="shared" si="1"/>
        <v>2720</v>
      </c>
      <c r="I9" s="5"/>
      <c r="J9" s="43">
        <f t="shared" si="2"/>
        <v>0</v>
      </c>
    </row>
    <row r="10" spans="1:16" ht="20.100000000000001" customHeight="1" x14ac:dyDescent="0.25">
      <c r="A10" s="20">
        <v>5</v>
      </c>
      <c r="B10" s="25" t="s">
        <v>8</v>
      </c>
      <c r="C10" s="20">
        <v>60</v>
      </c>
      <c r="D10" s="22" t="s">
        <v>7</v>
      </c>
      <c r="E10" s="23">
        <v>560</v>
      </c>
      <c r="F10" s="24">
        <f t="shared" si="0"/>
        <v>1680</v>
      </c>
      <c r="G10" s="55">
        <v>0</v>
      </c>
      <c r="H10" s="24">
        <f t="shared" si="1"/>
        <v>1680</v>
      </c>
      <c r="I10" s="5"/>
      <c r="J10" s="43">
        <f t="shared" si="2"/>
        <v>0</v>
      </c>
    </row>
    <row r="11" spans="1:16" ht="20.100000000000001" customHeight="1" x14ac:dyDescent="0.25">
      <c r="A11" s="20">
        <v>6</v>
      </c>
      <c r="B11" s="25" t="s">
        <v>8</v>
      </c>
      <c r="C11" s="20">
        <v>120</v>
      </c>
      <c r="D11" s="22" t="s">
        <v>7</v>
      </c>
      <c r="E11" s="23">
        <v>2100</v>
      </c>
      <c r="F11" s="24">
        <f t="shared" si="0"/>
        <v>6300</v>
      </c>
      <c r="G11" s="55">
        <v>936</v>
      </c>
      <c r="H11" s="24">
        <f t="shared" si="1"/>
        <v>7236</v>
      </c>
      <c r="I11" s="5"/>
      <c r="J11" s="43">
        <f>H11*I11</f>
        <v>0</v>
      </c>
    </row>
    <row r="12" spans="1:16" ht="20.100000000000001" customHeight="1" x14ac:dyDescent="0.25">
      <c r="A12" s="20">
        <v>7</v>
      </c>
      <c r="B12" s="25" t="s">
        <v>8</v>
      </c>
      <c r="C12" s="20">
        <v>180</v>
      </c>
      <c r="D12" s="22" t="s">
        <v>7</v>
      </c>
      <c r="E12" s="23">
        <v>1600</v>
      </c>
      <c r="F12" s="24">
        <f t="shared" si="0"/>
        <v>4800</v>
      </c>
      <c r="G12" s="55">
        <v>0</v>
      </c>
      <c r="H12" s="24">
        <f t="shared" si="1"/>
        <v>4800</v>
      </c>
      <c r="I12" s="5"/>
      <c r="J12" s="43">
        <f t="shared" si="2"/>
        <v>0</v>
      </c>
    </row>
    <row r="13" spans="1:16" ht="20.100000000000001" customHeight="1" x14ac:dyDescent="0.25">
      <c r="A13" s="20">
        <v>8</v>
      </c>
      <c r="B13" s="25" t="s">
        <v>8</v>
      </c>
      <c r="C13" s="20">
        <v>240</v>
      </c>
      <c r="D13" s="22" t="s">
        <v>7</v>
      </c>
      <c r="E13" s="23">
        <v>4500</v>
      </c>
      <c r="F13" s="24">
        <f t="shared" si="0"/>
        <v>13500</v>
      </c>
      <c r="G13" s="55">
        <v>858</v>
      </c>
      <c r="H13" s="24">
        <f t="shared" si="1"/>
        <v>14358</v>
      </c>
      <c r="I13" s="5"/>
      <c r="J13" s="43">
        <f t="shared" si="2"/>
        <v>0</v>
      </c>
    </row>
    <row r="14" spans="1:16" ht="20.100000000000001" customHeight="1" x14ac:dyDescent="0.25">
      <c r="A14" s="20">
        <v>9</v>
      </c>
      <c r="B14" s="25" t="s">
        <v>8</v>
      </c>
      <c r="C14" s="20">
        <v>1100</v>
      </c>
      <c r="D14" s="22" t="s">
        <v>9</v>
      </c>
      <c r="E14" s="26">
        <v>300</v>
      </c>
      <c r="F14" s="24">
        <f t="shared" ref="F14:F18" si="3">E14*3</f>
        <v>900</v>
      </c>
      <c r="G14" s="55">
        <v>3</v>
      </c>
      <c r="H14" s="24">
        <f t="shared" si="1"/>
        <v>903</v>
      </c>
      <c r="I14" s="5"/>
      <c r="J14" s="44">
        <f t="shared" si="2"/>
        <v>0</v>
      </c>
    </row>
    <row r="15" spans="1:16" ht="20.100000000000001" customHeight="1" x14ac:dyDescent="0.25">
      <c r="A15" s="20">
        <v>10</v>
      </c>
      <c r="B15" s="27" t="s">
        <v>10</v>
      </c>
      <c r="C15" s="20">
        <v>120</v>
      </c>
      <c r="D15" s="22" t="s">
        <v>7</v>
      </c>
      <c r="E15" s="23">
        <v>560</v>
      </c>
      <c r="F15" s="24">
        <f t="shared" si="3"/>
        <v>1680</v>
      </c>
      <c r="G15" s="55">
        <v>0</v>
      </c>
      <c r="H15" s="24">
        <f t="shared" si="1"/>
        <v>1680</v>
      </c>
      <c r="I15" s="5"/>
      <c r="J15" s="44">
        <f t="shared" si="2"/>
        <v>0</v>
      </c>
    </row>
    <row r="16" spans="1:16" ht="20.100000000000001" customHeight="1" x14ac:dyDescent="0.25">
      <c r="A16" s="20">
        <v>11</v>
      </c>
      <c r="B16" s="27" t="s">
        <v>10</v>
      </c>
      <c r="C16" s="20">
        <v>240</v>
      </c>
      <c r="D16" s="22" t="s">
        <v>7</v>
      </c>
      <c r="E16" s="23">
        <v>2350</v>
      </c>
      <c r="F16" s="24">
        <f t="shared" si="3"/>
        <v>7050</v>
      </c>
      <c r="G16" s="55">
        <v>0</v>
      </c>
      <c r="H16" s="24">
        <f t="shared" si="1"/>
        <v>7050</v>
      </c>
      <c r="I16" s="5"/>
      <c r="J16" s="44">
        <f t="shared" si="2"/>
        <v>0</v>
      </c>
    </row>
    <row r="17" spans="1:13" ht="20.100000000000001" customHeight="1" x14ac:dyDescent="0.25">
      <c r="A17" s="20">
        <v>12</v>
      </c>
      <c r="B17" s="27" t="s">
        <v>10</v>
      </c>
      <c r="C17" s="20">
        <v>1100</v>
      </c>
      <c r="D17" s="22" t="s">
        <v>9</v>
      </c>
      <c r="E17" s="26">
        <v>110</v>
      </c>
      <c r="F17" s="24">
        <f>E17*3</f>
        <v>330</v>
      </c>
      <c r="G17" s="55">
        <v>0</v>
      </c>
      <c r="H17" s="24">
        <f t="shared" si="1"/>
        <v>330</v>
      </c>
      <c r="I17" s="5"/>
      <c r="J17" s="44">
        <f t="shared" si="2"/>
        <v>0</v>
      </c>
    </row>
    <row r="18" spans="1:13" ht="20.100000000000001" customHeight="1" x14ac:dyDescent="0.25">
      <c r="A18" s="20">
        <v>13</v>
      </c>
      <c r="B18" s="28" t="s">
        <v>11</v>
      </c>
      <c r="C18" s="20">
        <v>240</v>
      </c>
      <c r="D18" s="22" t="s">
        <v>7</v>
      </c>
      <c r="E18" s="23">
        <v>3400</v>
      </c>
      <c r="F18" s="24">
        <f t="shared" si="3"/>
        <v>10200</v>
      </c>
      <c r="G18" s="55">
        <v>0</v>
      </c>
      <c r="H18" s="24">
        <f t="shared" si="1"/>
        <v>10200</v>
      </c>
      <c r="I18" s="5"/>
      <c r="J18" s="43">
        <f t="shared" si="2"/>
        <v>0</v>
      </c>
    </row>
    <row r="19" spans="1:13" ht="20.100000000000001" customHeight="1" thickBot="1" x14ac:dyDescent="0.3">
      <c r="A19" s="29">
        <v>14</v>
      </c>
      <c r="B19" s="30" t="s">
        <v>11</v>
      </c>
      <c r="C19" s="29">
        <v>1100</v>
      </c>
      <c r="D19" s="31" t="s">
        <v>9</v>
      </c>
      <c r="E19" s="32">
        <v>192</v>
      </c>
      <c r="F19" s="33">
        <f>E19*3</f>
        <v>576</v>
      </c>
      <c r="G19" s="56">
        <v>0</v>
      </c>
      <c r="H19" s="34">
        <f t="shared" si="1"/>
        <v>576</v>
      </c>
      <c r="I19" s="6"/>
      <c r="J19" s="45">
        <f t="shared" si="2"/>
        <v>0</v>
      </c>
    </row>
    <row r="20" spans="1:13" ht="37.950000000000003" customHeight="1" thickBot="1" x14ac:dyDescent="0.3">
      <c r="A20" s="35" t="s">
        <v>12</v>
      </c>
      <c r="B20" s="36"/>
      <c r="C20" s="35"/>
      <c r="D20" s="37"/>
      <c r="E20" s="38">
        <f>SUBTOTAL(9,E6:E19)</f>
        <v>20104</v>
      </c>
      <c r="F20" s="39">
        <f>SUBTOTAL(9,F6:F19)</f>
        <v>60312</v>
      </c>
      <c r="G20" s="40">
        <f>SUBTOTAL(9,G6:G19)</f>
        <v>3500</v>
      </c>
      <c r="H20" s="41">
        <f>SUBTOTAL(9,H6:H19)</f>
        <v>63812</v>
      </c>
      <c r="I20" s="49" t="s">
        <v>22</v>
      </c>
      <c r="J20" s="46">
        <f>SUM(J6:J19)</f>
        <v>0</v>
      </c>
      <c r="K20" s="7"/>
      <c r="M20" s="8"/>
    </row>
    <row r="21" spans="1:13" ht="31.2" customHeight="1" x14ac:dyDescent="0.25">
      <c r="E21" s="9"/>
      <c r="F21" s="9"/>
      <c r="G21" s="9"/>
      <c r="H21" s="9"/>
      <c r="I21" s="50" t="s">
        <v>16</v>
      </c>
      <c r="J21" s="47">
        <f>J20*0.19</f>
        <v>0</v>
      </c>
    </row>
    <row r="22" spans="1:13" ht="23.4" customHeight="1" thickBot="1" x14ac:dyDescent="0.3">
      <c r="E22" s="9"/>
      <c r="F22" s="9"/>
      <c r="G22" s="9"/>
      <c r="H22" s="9"/>
      <c r="I22" s="51" t="s">
        <v>23</v>
      </c>
      <c r="J22" s="48">
        <f>J20*1.19</f>
        <v>0</v>
      </c>
    </row>
    <row r="23" spans="1:13" ht="14.4" thickBot="1" x14ac:dyDescent="0.3">
      <c r="A23" s="15"/>
      <c r="B23" s="15"/>
      <c r="C23" s="16"/>
      <c r="D23" s="15"/>
      <c r="E23" s="52"/>
      <c r="F23" s="9"/>
      <c r="G23" s="9"/>
      <c r="H23" s="9"/>
      <c r="I23" s="10"/>
      <c r="J23" s="10"/>
    </row>
    <row r="24" spans="1:13" ht="37.5" customHeight="1" x14ac:dyDescent="0.25">
      <c r="A24" s="53" t="s">
        <v>13</v>
      </c>
      <c r="B24" s="62" t="s">
        <v>14</v>
      </c>
      <c r="C24" s="63"/>
      <c r="D24" s="63"/>
      <c r="E24" s="64"/>
      <c r="F24" s="9"/>
      <c r="G24" s="9"/>
      <c r="H24" s="9"/>
      <c r="I24" s="10"/>
      <c r="J24" s="10"/>
    </row>
    <row r="25" spans="1:13" ht="56.25" customHeight="1" thickBot="1" x14ac:dyDescent="0.3">
      <c r="A25" s="54"/>
      <c r="B25" s="67" t="s">
        <v>20</v>
      </c>
      <c r="C25" s="68"/>
      <c r="D25" s="68"/>
      <c r="E25" s="69"/>
      <c r="F25" s="9"/>
      <c r="G25" s="9"/>
      <c r="H25" s="9"/>
      <c r="I25" s="10"/>
      <c r="J25" s="10"/>
    </row>
    <row r="26" spans="1:13" x14ac:dyDescent="0.25">
      <c r="A26" s="11"/>
      <c r="B26" s="12"/>
      <c r="C26" s="12"/>
      <c r="D26" s="13"/>
      <c r="E26" s="12"/>
      <c r="F26" s="12"/>
      <c r="G26" s="9"/>
      <c r="H26" s="9"/>
      <c r="I26" s="10"/>
      <c r="J26" s="10"/>
    </row>
    <row r="29" spans="1:13" ht="14.4" customHeight="1" x14ac:dyDescent="0.25"/>
    <row r="30" spans="1:13" ht="36" customHeight="1" x14ac:dyDescent="0.3">
      <c r="A30" s="14"/>
      <c r="B30" s="65"/>
      <c r="C30" s="66"/>
      <c r="D30" s="66"/>
      <c r="E30" s="66"/>
    </row>
  </sheetData>
  <sheetProtection algorithmName="SHA-512" hashValue="jmpOiMcksAcQol0FyL2LG5Koy2aR1xmRHuyxRIuAD73T8a0NSfjJshLXOMns7M9qzvS9a/thBuTf5AnGMVFpeg==" saltValue="y89ZrL8fBRLGapVxHhyJhw==" spinCount="100000" sheet="1" objects="1" scenarios="1"/>
  <autoFilter ref="A5:J26" xr:uid="{00000000-0009-0000-0000-000000000000}"/>
  <mergeCells count="5">
    <mergeCell ref="A3:J3"/>
    <mergeCell ref="I2:J2"/>
    <mergeCell ref="B24:E24"/>
    <mergeCell ref="B30:E30"/>
    <mergeCell ref="B25:E2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 vereinfacht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Luther</dc:creator>
  <cp:lastModifiedBy>Gerdemann, Dörte</cp:lastModifiedBy>
  <cp:lastPrinted>2023-06-22T09:19:32Z</cp:lastPrinted>
  <dcterms:created xsi:type="dcterms:W3CDTF">2017-05-23T14:11:56Z</dcterms:created>
  <dcterms:modified xsi:type="dcterms:W3CDTF">2026-07-23T14:23:50Z</dcterms:modified>
</cp:coreProperties>
</file>